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asishta_meri_1_targ_2027\"/>
    </mc:Choice>
  </mc:AlternateContent>
  <bookViews>
    <workbookView xWindow="0" yWindow="0" windowWidth="28800" windowHeight="11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7" i="1"/>
  <c r="I8" i="1"/>
  <c r="I9" i="1"/>
  <c r="I11" i="1"/>
  <c r="I12" i="1"/>
  <c r="I13" i="1"/>
  <c r="I15" i="1"/>
  <c r="I17" i="1"/>
  <c r="I18" i="1"/>
  <c r="I20" i="1"/>
  <c r="I21" i="1"/>
  <c r="I22" i="1"/>
  <c r="I23" i="1"/>
  <c r="I25" i="1"/>
  <c r="I26" i="1"/>
  <c r="I4" i="1"/>
  <c r="E27" i="1" l="1"/>
  <c r="E24" i="1"/>
  <c r="E19" i="1"/>
  <c r="E14" i="1"/>
  <c r="E10" i="1"/>
  <c r="E6" i="1"/>
</calcChain>
</file>

<file path=xl/sharedStrings.xml><?xml version="1.0" encoding="utf-8"?>
<sst xmlns="http://schemas.openxmlformats.org/spreadsheetml/2006/main" count="106" uniqueCount="67">
  <si>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</si>
  <si>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</si>
  <si>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</si>
  <si>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</si>
  <si>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</si>
  <si>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НТП</t>
  </si>
  <si>
    <t>Категория на земята</t>
  </si>
  <si>
    <t>Айтос</t>
  </si>
  <si>
    <t>ливада</t>
  </si>
  <si>
    <t>ІV</t>
  </si>
  <si>
    <t xml:space="preserve"> Чукарка</t>
  </si>
  <si>
    <t>81640.26.15</t>
  </si>
  <si>
    <t>пасище</t>
  </si>
  <si>
    <t>V</t>
  </si>
  <si>
    <t>Чукарка</t>
  </si>
  <si>
    <t>81640.28.1</t>
  </si>
  <si>
    <t>Камено</t>
  </si>
  <si>
    <t xml:space="preserve"> Камено</t>
  </si>
  <si>
    <t>35883.25.2</t>
  </si>
  <si>
    <t>ІІІ</t>
  </si>
  <si>
    <t>Русокастро</t>
  </si>
  <si>
    <t>63478.103.8</t>
  </si>
  <si>
    <t>Вратица</t>
  </si>
  <si>
    <t>12245.27.7</t>
  </si>
  <si>
    <t>VІІ</t>
  </si>
  <si>
    <t>Карнобат</t>
  </si>
  <si>
    <t>Раклица</t>
  </si>
  <si>
    <t>62027.72.21</t>
  </si>
  <si>
    <t xml:space="preserve"> Раклица</t>
  </si>
  <si>
    <t>62027.37.61</t>
  </si>
  <si>
    <t>62027.69.5</t>
  </si>
  <si>
    <t>Община Карнобат: 3 имота</t>
  </si>
  <si>
    <t>Несебър</t>
  </si>
  <si>
    <t xml:space="preserve"> Гильовца</t>
  </si>
  <si>
    <t>18469.41.16</t>
  </si>
  <si>
    <t>18469.37.11</t>
  </si>
  <si>
    <t>Община Несебър: 2 имота</t>
  </si>
  <si>
    <t>Руен</t>
  </si>
  <si>
    <t>Просеник</t>
  </si>
  <si>
    <t>58640.35.56</t>
  </si>
  <si>
    <t>VІ</t>
  </si>
  <si>
    <t xml:space="preserve"> Зайчар</t>
  </si>
  <si>
    <t>30243.134.5</t>
  </si>
  <si>
    <t>VІІІ</t>
  </si>
  <si>
    <t xml:space="preserve"> Соколец</t>
  </si>
  <si>
    <t>67876.121.34</t>
  </si>
  <si>
    <t>67876.121.15</t>
  </si>
  <si>
    <t>Средец</t>
  </si>
  <si>
    <t>76039.198.2</t>
  </si>
  <si>
    <t>Малко Търново</t>
  </si>
  <si>
    <t>Бръшлян</t>
  </si>
  <si>
    <t>06687.12.43</t>
  </si>
  <si>
    <t>община Малко Търново: 1 имот</t>
  </si>
  <si>
    <t xml:space="preserve">  </t>
  </si>
  <si>
    <t xml:space="preserve">Община Айтос:  2 имота </t>
  </si>
  <si>
    <t>Община Камено: 3 имота</t>
  </si>
  <si>
    <t>Община Руен: 4 имота</t>
  </si>
  <si>
    <t>Пънчево</t>
  </si>
  <si>
    <t>59015.210.174</t>
  </si>
  <si>
    <t>Област Бургас: 17 имота</t>
  </si>
  <si>
    <t>Факия</t>
  </si>
  <si>
    <t>Община Средец: 2 имота</t>
  </si>
  <si>
    <t>8</t>
  </si>
  <si>
    <t>9</t>
  </si>
  <si>
    <t>начална тръжна ценав ЕВРО/ДКА</t>
  </si>
  <si>
    <t>20% депозит в ЕВРО/ДКА</t>
  </si>
  <si>
    <t>Списък на свободните пасища, мери и ливади от държавния поземлен фонд, находящи се на територията на област Бургас, за отдаване под наем по реда на чл. 37и, ал. 13 от ЗСПЗЗ, за календарната 2027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</si>
</sst>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0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47">
    <xf numFmtId="0" fontId="0" fillId="0" borderId="0" xfId="0"/>
    <xf numFmtId="0" fontId="3" fillId="0" borderId="3" xfId="0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left"/>
    </xf>
    <xf numFmtId="0" fontId="4" fillId="0" borderId="3" xfId="0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164" fontId="4" fillId="0" borderId="3" xfId="0" applyNumberFormat="1" applyFont="1" applyBorder="1" applyAlignment="1">
      <alignment horizontal="left"/>
    </xf>
    <xf numFmtId="49" fontId="4" fillId="5" borderId="3" xfId="0" applyNumberFormat="1" applyFont="1" applyFill="1" applyBorder="1" applyAlignment="1">
      <alignment horizontal="left" vertical="center"/>
    </xf>
    <xf numFmtId="49" fontId="5" fillId="6" borderId="3" xfId="0" applyNumberFormat="1" applyFont="1" applyFill="1" applyBorder="1" applyAlignment="1">
      <alignment horizontal="left"/>
    </xf>
    <xf numFmtId="49" fontId="6" fillId="6" borderId="3" xfId="0" applyNumberFormat="1" applyFont="1" applyFill="1" applyBorder="1" applyAlignment="1">
      <alignment horizontal="left"/>
    </xf>
    <xf numFmtId="164" fontId="5" fillId="6" borderId="3" xfId="0" applyNumberFormat="1" applyFont="1" applyFill="1" applyBorder="1" applyAlignment="1">
      <alignment horizontal="left"/>
    </xf>
    <xf numFmtId="49" fontId="6" fillId="6" borderId="3" xfId="0" applyNumberFormat="1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/>
    </xf>
    <xf numFmtId="49" fontId="7" fillId="6" borderId="3" xfId="0" applyNumberFormat="1" applyFont="1" applyFill="1" applyBorder="1" applyAlignment="1">
      <alignment horizontal="left"/>
    </xf>
    <xf numFmtId="0" fontId="3" fillId="6" borderId="3" xfId="0" applyFont="1" applyFill="1" applyBorder="1" applyAlignment="1">
      <alignment horizontal="left"/>
    </xf>
    <xf numFmtId="164" fontId="7" fillId="6" borderId="3" xfId="0" applyNumberFormat="1" applyFont="1" applyFill="1" applyBorder="1" applyAlignment="1">
      <alignment horizontal="left"/>
    </xf>
    <xf numFmtId="49" fontId="3" fillId="6" borderId="3" xfId="0" applyNumberFormat="1" applyFont="1" applyFill="1" applyBorder="1" applyAlignment="1">
      <alignment horizontal="left"/>
    </xf>
    <xf numFmtId="49" fontId="8" fillId="6" borderId="3" xfId="0" applyNumberFormat="1" applyFont="1" applyFill="1" applyBorder="1" applyAlignment="1">
      <alignment horizontal="left" vertical="center"/>
    </xf>
    <xf numFmtId="49" fontId="3" fillId="6" borderId="3" xfId="0" applyNumberFormat="1" applyFont="1" applyFill="1" applyBorder="1" applyAlignment="1">
      <alignment horizontal="left" vertical="center"/>
    </xf>
    <xf numFmtId="49" fontId="3" fillId="5" borderId="3" xfId="0" applyNumberFormat="1" applyFont="1" applyFill="1" applyBorder="1" applyAlignment="1">
      <alignment horizontal="left"/>
    </xf>
    <xf numFmtId="164" fontId="3" fillId="5" borderId="3" xfId="0" applyNumberFormat="1" applyFont="1" applyFill="1" applyBorder="1" applyAlignment="1">
      <alignment horizontal="left"/>
    </xf>
    <xf numFmtId="49" fontId="3" fillId="5" borderId="3" xfId="0" applyNumberFormat="1" applyFont="1" applyFill="1" applyBorder="1" applyAlignment="1">
      <alignment horizontal="left" vertical="center"/>
    </xf>
    <xf numFmtId="49" fontId="9" fillId="0" borderId="3" xfId="0" applyNumberFormat="1" applyFont="1" applyBorder="1" applyAlignment="1">
      <alignment horizontal="left"/>
    </xf>
    <xf numFmtId="0" fontId="3" fillId="6" borderId="3" xfId="0" applyFont="1" applyFill="1" applyBorder="1" applyAlignment="1"/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/>
    <xf numFmtId="0" fontId="4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49" fontId="9" fillId="5" borderId="3" xfId="0" applyNumberFormat="1" applyFont="1" applyFill="1" applyBorder="1" applyAlignment="1">
      <alignment horizontal="left" vertical="center"/>
    </xf>
    <xf numFmtId="49" fontId="8" fillId="4" borderId="3" xfId="0" applyNumberFormat="1" applyFont="1" applyFill="1" applyBorder="1" applyAlignment="1">
      <alignment horizontal="center" vertical="center"/>
    </xf>
    <xf numFmtId="0" fontId="10" fillId="6" borderId="3" xfId="0" applyFont="1" applyFill="1" applyBorder="1"/>
    <xf numFmtId="0" fontId="13" fillId="4" borderId="3" xfId="0" applyFont="1" applyFill="1" applyBorder="1" applyAlignment="1">
      <alignment horizontal="center" vertical="center"/>
    </xf>
    <xf numFmtId="2" fontId="10" fillId="6" borderId="3" xfId="0" applyNumberFormat="1" applyFont="1" applyFill="1" applyBorder="1"/>
    <xf numFmtId="0" fontId="0" fillId="0" borderId="0" xfId="0" applyFill="1"/>
    <xf numFmtId="0" fontId="3" fillId="7" borderId="3" xfId="0" applyFont="1" applyFill="1" applyBorder="1"/>
    <xf numFmtId="0" fontId="7" fillId="7" borderId="3" xfId="0" applyFont="1" applyFill="1" applyBorder="1"/>
    <xf numFmtId="0" fontId="10" fillId="7" borderId="3" xfId="0" applyFont="1" applyFill="1" applyBorder="1"/>
    <xf numFmtId="2" fontId="5" fillId="0" borderId="3" xfId="0" applyNumberFormat="1" applyFont="1" applyBorder="1" applyAlignment="1">
      <alignment horizontal="right"/>
    </xf>
    <xf numFmtId="2" fontId="14" fillId="6" borderId="3" xfId="0" applyNumberFormat="1" applyFont="1" applyFill="1" applyBorder="1"/>
    <xf numFmtId="2" fontId="14" fillId="5" borderId="3" xfId="0" applyNumberFormat="1" applyFont="1" applyFill="1" applyBorder="1"/>
    <xf numFmtId="2" fontId="15" fillId="0" borderId="3" xfId="0" applyNumberFormat="1" applyFont="1" applyBorder="1"/>
    <xf numFmtId="2" fontId="15" fillId="6" borderId="3" xfId="0" applyNumberFormat="1" applyFont="1" applyFill="1" applyBorder="1"/>
    <xf numFmtId="0" fontId="12" fillId="3" borderId="4" xfId="2" applyFont="1" applyBorder="1" applyAlignment="1">
      <alignment horizontal="center" wrapText="1"/>
    </xf>
    <xf numFmtId="0" fontId="12" fillId="3" borderId="4" xfId="2" applyFont="1" applyBorder="1" applyAlignment="1">
      <alignment horizontal="center"/>
    </xf>
    <xf numFmtId="0" fontId="11" fillId="2" borderId="5" xfId="1" applyFont="1" applyBorder="1" applyAlignment="1">
      <alignment horizontal="center" vertical="center" wrapText="1"/>
    </xf>
    <xf numFmtId="0" fontId="11" fillId="2" borderId="6" xfId="1" applyFont="1" applyBorder="1" applyAlignment="1">
      <alignment horizontal="center" vertical="center" wrapText="1"/>
    </xf>
  </cellXfs>
  <cellStyles count="3">
    <cellStyle name="Check Cell" xfId="2" builtinId="23"/>
    <cellStyle name="Normal" xfId="0" builtinId="0"/>
    <cellStyle name="Output" xfId="1" builtinId="2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Normal="100" workbookViewId="0">
      <selection activeCell="T5" sqref="T5"/>
    </sheetView>
  </sheetViews>
  <sheetFormatPr defaultRowHeight="15" x14ac:dyDescent="0.25"/>
  <cols>
    <col min="1" max="1" width="3.5703125" customWidth="1"/>
    <col min="2" max="2" width="13.28515625" customWidth="1"/>
    <col min="3" max="3" width="12.5703125" customWidth="1"/>
    <col min="4" max="4" width="12.42578125" customWidth="1"/>
    <col min="5" max="5" width="9.28515625" customWidth="1"/>
    <col min="6" max="6" width="9.7109375" customWidth="1"/>
    <col min="7" max="7" width="6.7109375" customWidth="1"/>
  </cols>
  <sheetData>
    <row r="1" spans="1:9" ht="52.5" customHeight="1" thickBot="1" x14ac:dyDescent="0.3">
      <c r="A1" s="45" t="s">
        <v>66</v>
      </c>
      <c r="B1" s="46"/>
      <c r="C1" s="46"/>
      <c r="D1" s="46"/>
      <c r="E1" s="46"/>
      <c r="F1" s="46"/>
      <c r="G1" s="46"/>
      <c r="H1" s="46"/>
      <c r="I1" s="46"/>
    </row>
    <row r="2" spans="1:9" ht="54.75" customHeight="1" x14ac:dyDescent="0.25">
      <c r="A2" s="43" t="s">
        <v>0</v>
      </c>
      <c r="B2" s="44" t="s">
        <v>1</v>
      </c>
      <c r="C2" s="44" t="s">
        <v>2</v>
      </c>
      <c r="D2" s="43" t="s">
        <v>3</v>
      </c>
      <c r="E2" s="43" t="s">
        <v>4</v>
      </c>
      <c r="F2" s="44" t="s">
        <v>5</v>
      </c>
      <c r="G2" s="43" t="s">
        <v>6</v>
      </c>
      <c r="H2" s="43" t="s">
        <v>64</v>
      </c>
      <c r="I2" s="43" t="s">
        <v>65</v>
      </c>
    </row>
    <row r="3" spans="1:9" ht="14.25" customHeight="1" x14ac:dyDescent="0.25">
      <c r="A3" s="32">
        <v>1</v>
      </c>
      <c r="B3" s="30">
        <v>2</v>
      </c>
      <c r="C3" s="30">
        <v>3</v>
      </c>
      <c r="D3" s="30">
        <v>4</v>
      </c>
      <c r="E3" s="30">
        <v>5</v>
      </c>
      <c r="F3" s="30">
        <v>6</v>
      </c>
      <c r="G3" s="30">
        <v>7</v>
      </c>
      <c r="H3" s="30" t="s">
        <v>62</v>
      </c>
      <c r="I3" s="30" t="s">
        <v>63</v>
      </c>
    </row>
    <row r="4" spans="1:9" x14ac:dyDescent="0.25">
      <c r="A4" s="4">
        <v>1</v>
      </c>
      <c r="B4" s="5" t="s">
        <v>7</v>
      </c>
      <c r="C4" s="4" t="s">
        <v>10</v>
      </c>
      <c r="D4" s="4" t="s">
        <v>11</v>
      </c>
      <c r="E4" s="6">
        <v>121.788</v>
      </c>
      <c r="F4" s="4" t="s">
        <v>12</v>
      </c>
      <c r="G4" s="4" t="s">
        <v>13</v>
      </c>
      <c r="H4" s="38">
        <v>5</v>
      </c>
      <c r="I4" s="41">
        <f>E4*H4*20%</f>
        <v>121.788</v>
      </c>
    </row>
    <row r="5" spans="1:9" x14ac:dyDescent="0.25">
      <c r="A5" s="4">
        <v>2</v>
      </c>
      <c r="B5" s="5" t="s">
        <v>7</v>
      </c>
      <c r="C5" s="25" t="s">
        <v>14</v>
      </c>
      <c r="D5" s="4" t="s">
        <v>15</v>
      </c>
      <c r="E5" s="6">
        <v>275.94600000000003</v>
      </c>
      <c r="F5" s="4" t="s">
        <v>12</v>
      </c>
      <c r="G5" s="4" t="s">
        <v>13</v>
      </c>
      <c r="H5" s="38">
        <v>5</v>
      </c>
      <c r="I5" s="41">
        <f>E5*H5*20%</f>
        <v>275.94600000000003</v>
      </c>
    </row>
    <row r="6" spans="1:9" x14ac:dyDescent="0.25">
      <c r="A6" s="31"/>
      <c r="B6" s="8" t="s">
        <v>54</v>
      </c>
      <c r="C6" s="9"/>
      <c r="D6" s="9"/>
      <c r="E6" s="10">
        <f>SUM(E4:E5)</f>
        <v>397.73400000000004</v>
      </c>
      <c r="F6" s="11"/>
      <c r="G6" s="11"/>
      <c r="H6" s="39"/>
      <c r="I6" s="42"/>
    </row>
    <row r="7" spans="1:9" x14ac:dyDescent="0.25">
      <c r="A7" s="12">
        <v>3</v>
      </c>
      <c r="B7" s="2" t="s">
        <v>16</v>
      </c>
      <c r="C7" s="1" t="s">
        <v>17</v>
      </c>
      <c r="D7" s="1" t="s">
        <v>18</v>
      </c>
      <c r="E7" s="3">
        <v>2</v>
      </c>
      <c r="F7" s="1" t="s">
        <v>8</v>
      </c>
      <c r="G7" s="1" t="s">
        <v>19</v>
      </c>
      <c r="H7" s="40">
        <v>6</v>
      </c>
      <c r="I7" s="41">
        <f>E7*H7*20%</f>
        <v>2.4000000000000004</v>
      </c>
    </row>
    <row r="8" spans="1:9" x14ac:dyDescent="0.25">
      <c r="A8" s="1">
        <v>4</v>
      </c>
      <c r="B8" s="2" t="s">
        <v>16</v>
      </c>
      <c r="C8" s="1" t="s">
        <v>20</v>
      </c>
      <c r="D8" s="1" t="s">
        <v>21</v>
      </c>
      <c r="E8" s="3">
        <v>14.619</v>
      </c>
      <c r="F8" s="1" t="s">
        <v>12</v>
      </c>
      <c r="G8" s="1" t="s">
        <v>9</v>
      </c>
      <c r="H8" s="40">
        <v>5</v>
      </c>
      <c r="I8" s="41">
        <f>E8*H8*20%</f>
        <v>14.619</v>
      </c>
    </row>
    <row r="9" spans="1:9" x14ac:dyDescent="0.25">
      <c r="A9" s="1">
        <v>5</v>
      </c>
      <c r="B9" s="2" t="s">
        <v>16</v>
      </c>
      <c r="C9" s="1" t="s">
        <v>22</v>
      </c>
      <c r="D9" s="1" t="s">
        <v>23</v>
      </c>
      <c r="E9" s="3">
        <v>41.381999999999998</v>
      </c>
      <c r="F9" s="1" t="s">
        <v>12</v>
      </c>
      <c r="G9" s="1" t="s">
        <v>24</v>
      </c>
      <c r="H9" s="40">
        <v>5</v>
      </c>
      <c r="I9" s="41">
        <f>E9*H9*20%</f>
        <v>41.382000000000005</v>
      </c>
    </row>
    <row r="10" spans="1:9" x14ac:dyDescent="0.25">
      <c r="A10" s="31"/>
      <c r="B10" s="13" t="s">
        <v>55</v>
      </c>
      <c r="C10" s="14"/>
      <c r="D10" s="14"/>
      <c r="E10" s="15">
        <f>SUM(E7:E9)</f>
        <v>58.000999999999998</v>
      </c>
      <c r="F10" s="14"/>
      <c r="G10" s="14"/>
      <c r="H10" s="39"/>
      <c r="I10" s="42"/>
    </row>
    <row r="11" spans="1:9" x14ac:dyDescent="0.25">
      <c r="A11" s="26">
        <v>6</v>
      </c>
      <c r="B11" s="2" t="s">
        <v>25</v>
      </c>
      <c r="C11" s="1" t="s">
        <v>26</v>
      </c>
      <c r="D11" s="1" t="s">
        <v>27</v>
      </c>
      <c r="E11" s="3">
        <v>3.093</v>
      </c>
      <c r="F11" s="1" t="s">
        <v>12</v>
      </c>
      <c r="G11" s="1" t="s">
        <v>19</v>
      </c>
      <c r="H11" s="41">
        <v>5</v>
      </c>
      <c r="I11" s="41">
        <f>E11*H11*20%</f>
        <v>3.093</v>
      </c>
    </row>
    <row r="12" spans="1:9" x14ac:dyDescent="0.25">
      <c r="A12" s="1">
        <v>7</v>
      </c>
      <c r="B12" s="2" t="s">
        <v>25</v>
      </c>
      <c r="C12" s="1" t="s">
        <v>28</v>
      </c>
      <c r="D12" s="1" t="s">
        <v>29</v>
      </c>
      <c r="E12" s="3">
        <v>5.8140000000000001</v>
      </c>
      <c r="F12" s="1" t="s">
        <v>12</v>
      </c>
      <c r="G12" s="1" t="s">
        <v>9</v>
      </c>
      <c r="H12" s="41">
        <v>5</v>
      </c>
      <c r="I12" s="41">
        <f>E12*H12*20%</f>
        <v>5.8140000000000001</v>
      </c>
    </row>
    <row r="13" spans="1:9" x14ac:dyDescent="0.25">
      <c r="A13" s="1">
        <v>8</v>
      </c>
      <c r="B13" s="2" t="s">
        <v>25</v>
      </c>
      <c r="C13" s="1" t="s">
        <v>28</v>
      </c>
      <c r="D13" s="1" t="s">
        <v>30</v>
      </c>
      <c r="E13" s="3">
        <v>2</v>
      </c>
      <c r="F13" s="1" t="s">
        <v>8</v>
      </c>
      <c r="G13" s="1" t="s">
        <v>19</v>
      </c>
      <c r="H13" s="41">
        <v>6</v>
      </c>
      <c r="I13" s="41">
        <f>E13*H13*20%</f>
        <v>2.4000000000000004</v>
      </c>
    </row>
    <row r="14" spans="1:9" x14ac:dyDescent="0.25">
      <c r="A14" s="14"/>
      <c r="B14" s="13" t="s">
        <v>31</v>
      </c>
      <c r="C14" s="16"/>
      <c r="D14" s="16"/>
      <c r="E14" s="15">
        <f>SUM(E11:E13)</f>
        <v>10.907</v>
      </c>
      <c r="F14" s="17"/>
      <c r="G14" s="17"/>
      <c r="H14" s="42"/>
      <c r="I14" s="42"/>
    </row>
    <row r="15" spans="1:9" x14ac:dyDescent="0.25">
      <c r="A15" s="28">
        <v>9</v>
      </c>
      <c r="B15" s="19" t="s">
        <v>49</v>
      </c>
      <c r="C15" s="19" t="s">
        <v>50</v>
      </c>
      <c r="D15" s="19" t="s">
        <v>51</v>
      </c>
      <c r="E15" s="20">
        <v>6.4989999999999997</v>
      </c>
      <c r="F15" s="29" t="s">
        <v>12</v>
      </c>
      <c r="G15" s="1" t="s">
        <v>43</v>
      </c>
      <c r="H15" s="41">
        <v>5</v>
      </c>
      <c r="I15" s="41">
        <f>E15*H15*20%</f>
        <v>6.4989999999999997</v>
      </c>
    </row>
    <row r="16" spans="1:9" x14ac:dyDescent="0.25">
      <c r="A16" s="14"/>
      <c r="B16" s="13" t="s">
        <v>52</v>
      </c>
      <c r="C16" s="16"/>
      <c r="D16" s="16"/>
      <c r="E16" s="15">
        <v>6.4989999999999997</v>
      </c>
      <c r="F16" s="17"/>
      <c r="G16" s="17"/>
      <c r="H16" s="42"/>
      <c r="I16" s="42"/>
    </row>
    <row r="17" spans="1:11" x14ac:dyDescent="0.25">
      <c r="A17" s="1">
        <v>10</v>
      </c>
      <c r="B17" s="2" t="s">
        <v>32</v>
      </c>
      <c r="C17" s="1" t="s">
        <v>33</v>
      </c>
      <c r="D17" s="1" t="s">
        <v>34</v>
      </c>
      <c r="E17" s="3">
        <v>7.8929999999999998</v>
      </c>
      <c r="F17" s="1" t="s">
        <v>12</v>
      </c>
      <c r="G17" s="1" t="s">
        <v>9</v>
      </c>
      <c r="H17" s="41">
        <v>5</v>
      </c>
      <c r="I17" s="41">
        <f>E17*H17*20%</f>
        <v>7.8929999999999998</v>
      </c>
    </row>
    <row r="18" spans="1:11" x14ac:dyDescent="0.25">
      <c r="A18" s="1">
        <v>11</v>
      </c>
      <c r="B18" s="2" t="s">
        <v>32</v>
      </c>
      <c r="C18" s="1" t="s">
        <v>33</v>
      </c>
      <c r="D18" s="1" t="s">
        <v>35</v>
      </c>
      <c r="E18" s="3">
        <v>3.2189999999999999</v>
      </c>
      <c r="F18" s="1" t="s">
        <v>12</v>
      </c>
      <c r="G18" s="1" t="s">
        <v>13</v>
      </c>
      <c r="H18" s="41">
        <v>5</v>
      </c>
      <c r="I18" s="41">
        <f>E18*H18*20%</f>
        <v>3.2189999999999999</v>
      </c>
    </row>
    <row r="19" spans="1:11" x14ac:dyDescent="0.25">
      <c r="A19" s="14"/>
      <c r="B19" s="13" t="s">
        <v>36</v>
      </c>
      <c r="C19" s="16"/>
      <c r="D19" s="16"/>
      <c r="E19" s="15">
        <f>SUM(E17:E18)</f>
        <v>11.112</v>
      </c>
      <c r="F19" s="18"/>
      <c r="G19" s="18"/>
      <c r="H19" s="42"/>
      <c r="I19" s="42"/>
      <c r="K19" s="34"/>
    </row>
    <row r="20" spans="1:11" x14ac:dyDescent="0.25">
      <c r="A20" s="27">
        <v>12</v>
      </c>
      <c r="B20" s="19" t="s">
        <v>37</v>
      </c>
      <c r="C20" s="19" t="s">
        <v>38</v>
      </c>
      <c r="D20" s="19" t="s">
        <v>39</v>
      </c>
      <c r="E20" s="20">
        <v>2.113</v>
      </c>
      <c r="F20" s="21" t="s">
        <v>8</v>
      </c>
      <c r="G20" s="21" t="s">
        <v>40</v>
      </c>
      <c r="H20" s="41">
        <v>6</v>
      </c>
      <c r="I20" s="41">
        <f>E20*H20*20%</f>
        <v>2.5356000000000005</v>
      </c>
    </row>
    <row r="21" spans="1:11" x14ac:dyDescent="0.25">
      <c r="A21" s="27">
        <v>13</v>
      </c>
      <c r="B21" s="22" t="s">
        <v>37</v>
      </c>
      <c r="C21" s="1" t="s">
        <v>41</v>
      </c>
      <c r="D21" s="1" t="s">
        <v>42</v>
      </c>
      <c r="E21" s="3">
        <v>76.936000000000007</v>
      </c>
      <c r="F21" s="1" t="s">
        <v>12</v>
      </c>
      <c r="G21" s="1" t="s">
        <v>43</v>
      </c>
      <c r="H21" s="41">
        <v>5</v>
      </c>
      <c r="I21" s="41">
        <f>E21*H21*20%</f>
        <v>76.936000000000021</v>
      </c>
    </row>
    <row r="22" spans="1:11" x14ac:dyDescent="0.25">
      <c r="A22" s="27">
        <v>14</v>
      </c>
      <c r="B22" s="22" t="s">
        <v>37</v>
      </c>
      <c r="C22" s="1" t="s">
        <v>44</v>
      </c>
      <c r="D22" s="1" t="s">
        <v>45</v>
      </c>
      <c r="E22" s="3">
        <v>27.495999999999999</v>
      </c>
      <c r="F22" s="1" t="s">
        <v>12</v>
      </c>
      <c r="G22" s="1" t="s">
        <v>13</v>
      </c>
      <c r="H22" s="41">
        <v>5</v>
      </c>
      <c r="I22" s="41">
        <f>E22*H22*20%</f>
        <v>27.495999999999999</v>
      </c>
    </row>
    <row r="23" spans="1:11" x14ac:dyDescent="0.25">
      <c r="A23" s="27">
        <v>15</v>
      </c>
      <c r="B23" s="22" t="s">
        <v>37</v>
      </c>
      <c r="C23" s="1" t="s">
        <v>44</v>
      </c>
      <c r="D23" s="1" t="s">
        <v>46</v>
      </c>
      <c r="E23" s="3">
        <v>11.494999999999999</v>
      </c>
      <c r="F23" s="1" t="s">
        <v>12</v>
      </c>
      <c r="G23" s="1" t="s">
        <v>13</v>
      </c>
      <c r="H23" s="41">
        <v>5</v>
      </c>
      <c r="I23" s="41">
        <f>E23*H23*20%</f>
        <v>11.494999999999999</v>
      </c>
    </row>
    <row r="24" spans="1:11" x14ac:dyDescent="0.25">
      <c r="A24" s="23"/>
      <c r="B24" s="13" t="s">
        <v>56</v>
      </c>
      <c r="C24" s="16"/>
      <c r="D24" s="16"/>
      <c r="E24" s="15">
        <f>SUM(E20:E23)</f>
        <v>118.04</v>
      </c>
      <c r="F24" s="18"/>
      <c r="G24" s="18"/>
      <c r="H24" s="42"/>
      <c r="I24" s="42"/>
    </row>
    <row r="25" spans="1:11" x14ac:dyDescent="0.25">
      <c r="A25" s="12">
        <v>16</v>
      </c>
      <c r="B25" s="5" t="s">
        <v>47</v>
      </c>
      <c r="C25" s="24" t="s">
        <v>57</v>
      </c>
      <c r="D25" s="4" t="s">
        <v>58</v>
      </c>
      <c r="E25" s="6">
        <v>279.79700000000003</v>
      </c>
      <c r="F25" s="7" t="s">
        <v>12</v>
      </c>
      <c r="G25" s="21" t="s">
        <v>40</v>
      </c>
      <c r="H25" s="41">
        <v>6</v>
      </c>
      <c r="I25" s="41">
        <f>E25*H25*20%</f>
        <v>335.75640000000004</v>
      </c>
    </row>
    <row r="26" spans="1:11" x14ac:dyDescent="0.25">
      <c r="A26" s="12">
        <v>17</v>
      </c>
      <c r="B26" s="5" t="s">
        <v>47</v>
      </c>
      <c r="C26" s="24" t="s">
        <v>60</v>
      </c>
      <c r="D26" s="4" t="s">
        <v>48</v>
      </c>
      <c r="E26" s="6">
        <v>9.5060000000000002</v>
      </c>
      <c r="F26" s="7" t="s">
        <v>8</v>
      </c>
      <c r="G26" s="21" t="s">
        <v>40</v>
      </c>
      <c r="H26" s="41">
        <v>7</v>
      </c>
      <c r="I26" s="41">
        <f>E26*H26*20%</f>
        <v>13.308400000000001</v>
      </c>
    </row>
    <row r="27" spans="1:11" x14ac:dyDescent="0.25">
      <c r="A27" s="14"/>
      <c r="B27" s="13" t="s">
        <v>61</v>
      </c>
      <c r="C27" s="16"/>
      <c r="D27" s="16"/>
      <c r="E27" s="15">
        <f>SUM(E25:E26)</f>
        <v>289.303</v>
      </c>
      <c r="F27" s="18"/>
      <c r="G27" s="18"/>
      <c r="H27" s="33"/>
      <c r="I27" s="33"/>
    </row>
    <row r="28" spans="1:11" x14ac:dyDescent="0.25">
      <c r="A28" s="35"/>
      <c r="B28" s="36" t="s">
        <v>59</v>
      </c>
      <c r="C28" s="35"/>
      <c r="D28" s="35"/>
      <c r="E28" s="36"/>
      <c r="F28" s="35"/>
      <c r="G28" s="35"/>
      <c r="H28" s="37"/>
      <c r="I28" s="37"/>
    </row>
    <row r="32" spans="1:11" x14ac:dyDescent="0.25">
      <c r="G32" t="s">
        <v>53</v>
      </c>
    </row>
  </sheetData>
  <mergeCells count="1">
    <mergeCell ref="A1:I1"/>
  </mergeCells>
  <conditionalFormatting sqref="D2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landscape" r:id="rId1"/>
  <headerFooter>
    <oddFooter>&amp;L&amp;8изготвил: В. Чобанова&amp;C&amp;9Директор ОД "Земеделие" - Бургас: Лидия Станкова</oddFooter>
  </headerFooter>
  <ignoredErrors>
    <ignoredError sqref="E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Popova</dc:creator>
  <cp:lastModifiedBy>BGS02_Vodnapalata</cp:lastModifiedBy>
  <cp:lastPrinted>2026-08-26T07:52:51Z</cp:lastPrinted>
  <dcterms:created xsi:type="dcterms:W3CDTF">2025-01-10T14:29:46Z</dcterms:created>
  <dcterms:modified xsi:type="dcterms:W3CDTF">2026-08-26T07:53:42Z</dcterms:modified>
</cp:coreProperties>
</file>